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210" windowWidth="15480" windowHeight="9795" tabRatio="456"/>
  </bookViews>
  <sheets>
    <sheet name="отчет" sheetId="7" r:id="rId1"/>
  </sheets>
  <definedNames>
    <definedName name="_xlnm.Print_Area" localSheetId="0">отчет!$A$1:$Q$12</definedName>
  </definedNames>
  <calcPr calcId="145621"/>
</workbook>
</file>

<file path=xl/calcChain.xml><?xml version="1.0" encoding="utf-8"?>
<calcChain xmlns="http://schemas.openxmlformats.org/spreadsheetml/2006/main">
  <c r="K12" i="7" l="1"/>
  <c r="J12" i="7"/>
  <c r="I12" i="7"/>
  <c r="L14" i="7"/>
  <c r="M14" i="7"/>
  <c r="N14" i="7"/>
  <c r="K14" i="7" l="1"/>
  <c r="J14" i="7"/>
  <c r="I14" i="7"/>
  <c r="P12" i="7" l="1"/>
  <c r="P14" i="7" s="1"/>
  <c r="Q12" i="7"/>
  <c r="Q14" i="7" s="1"/>
  <c r="O12" i="7"/>
  <c r="O14" i="7" s="1"/>
</calcChain>
</file>

<file path=xl/sharedStrings.xml><?xml version="1.0" encoding="utf-8"?>
<sst xmlns="http://schemas.openxmlformats.org/spreadsheetml/2006/main" count="28" uniqueCount="19">
  <si>
    <t>РАСЧЕТ</t>
  </si>
  <si>
    <t xml:space="preserve">Наименование публичных нормативных обязательств </t>
  </si>
  <si>
    <t>Основание возникновения публичных нормативных обязательств</t>
  </si>
  <si>
    <t>Министерство труда и социальной защиты Чувашской Республики</t>
  </si>
  <si>
    <t>2018 год</t>
  </si>
  <si>
    <t xml:space="preserve">2019 год </t>
  </si>
  <si>
    <t>Обеспечение мер социальной поддержки тружеников тыла</t>
  </si>
  <si>
    <t xml:space="preserve">Численность получателей,
чел.
</t>
  </si>
  <si>
    <t>Сумма ЕДВ,                                                                                                                                                      рублей</t>
  </si>
  <si>
    <t>Объем средств согласно проекту республиканского бюджета Чувашской Республики,                                                                                                                                       тыс. рублей</t>
  </si>
  <si>
    <t>Расходы по перечислению,                                 тыс. рублей</t>
  </si>
  <si>
    <t xml:space="preserve">2020 год </t>
  </si>
  <si>
    <t>Объем расходов согласно проекту республиканского бюджета Чувашской Республики, тыс. рублей</t>
  </si>
  <si>
    <t xml:space="preserve">2024 год </t>
  </si>
  <si>
    <t>Закон Чувашской Республики от 24 ноября 2004 г. № 43 «О социальной поддержке тружеников тыла военных лет и и ветеранов труда»</t>
  </si>
  <si>
    <t xml:space="preserve">2025 год </t>
  </si>
  <si>
    <t>Приложение 7
к Перечню публичных нормативных обязательств, подлежащих исполнению за счет средств республиканского бюджета Чувашской Респубики, на 2024 год и на плановый период 2025 и 2026 годов</t>
  </si>
  <si>
    <t>расходов республиканского бюджета Чувашской Республики на исполнение публичных нормативных обязательств по обеспечению мер социальной поддержки тружеников тыла на 2024 год и на плановый период 2025 и 2026 годов</t>
  </si>
  <si>
    <t xml:space="preserve">2026 год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</si>
</sst>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5" x14ac:knownFonts="1">
    <font>
      <sz val="11"/>
      <color theme="1"/>
      <name val="Calibri"/>
      <family val="2"/>
      <charset val="204"/>
      <scheme val="minor"/>
    </font>
    <font>
      <sz val="10"/>
      <name val="TimesET"/>
    </font>
    <font>
      <sz val="12"/>
      <name val="TimesET"/>
    </font>
    <font>
      <b/>
      <sz val="12"/>
      <name val="TimesET"/>
    </font>
    <font>
      <b/>
      <i/>
      <sz val="12"/>
      <color indexed="8"/>
      <name val="TimesET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2" fillId="0" borderId="0"/>
  </cellStyleXfs>
  <cellXfs count="38">
    <xf numFmtId="0" fontId="0" fillId="0" borderId="0" xfId="0"/>
    <xf numFmtId="0" fontId="2" fillId="0" borderId="0" xfId="0" applyFont="1"/>
    <xf numFmtId="164" fontId="2" fillId="0" borderId="0" xfId="0" applyNumberFormat="1" applyFont="1"/>
    <xf numFmtId="0" fontId="2" fillId="0" borderId="0" xfId="0" applyFont="1" applyAlignment="1">
      <alignment horizontal="center"/>
    </xf>
    <xf numFmtId="164" fontId="2" fillId="0" borderId="0" xfId="0" applyNumberFormat="1" applyFont="1" applyAlignment="1">
      <alignment horizontal="center"/>
    </xf>
    <xf numFmtId="164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1" fontId="1" fillId="0" borderId="0" xfId="0" applyNumberFormat="1" applyFont="1" applyBorder="1" applyAlignment="1">
      <alignment horizontal="center"/>
    </xf>
    <xf numFmtId="164" fontId="2" fillId="0" borderId="0" xfId="0" applyNumberFormat="1" applyFont="1" applyBorder="1"/>
    <xf numFmtId="0" fontId="2" fillId="0" borderId="0" xfId="0" applyFont="1" applyBorder="1"/>
    <xf numFmtId="0" fontId="2" fillId="0" borderId="0" xfId="0" applyFont="1" applyAlignment="1">
      <alignment wrapText="1"/>
    </xf>
    <xf numFmtId="0" fontId="4" fillId="0" borderId="0" xfId="0" applyFont="1" applyAlignment="1"/>
    <xf numFmtId="0" fontId="3" fillId="0" borderId="0" xfId="0" applyFont="1" applyAlignment="1">
      <alignment horizontal="center" vertical="center" wrapText="1"/>
    </xf>
    <xf numFmtId="164" fontId="2" fillId="0" borderId="0" xfId="0" applyNumberFormat="1" applyFont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 wrapText="1"/>
    </xf>
    <xf numFmtId="1" fontId="2" fillId="0" borderId="10" xfId="0" applyNumberFormat="1" applyFont="1" applyBorder="1" applyAlignment="1">
      <alignment horizontal="center" vertical="center" wrapText="1"/>
    </xf>
    <xf numFmtId="164" fontId="2" fillId="0" borderId="3" xfId="0" applyNumberFormat="1" applyFont="1" applyFill="1" applyBorder="1" applyAlignment="1">
      <alignment horizontal="center" vertical="center" wrapText="1"/>
    </xf>
    <xf numFmtId="164" fontId="2" fillId="0" borderId="8" xfId="0" applyNumberFormat="1" applyFont="1" applyFill="1" applyBorder="1" applyAlignment="1">
      <alignment horizontal="center" vertical="center" wrapText="1"/>
    </xf>
    <xf numFmtId="164" fontId="2" fillId="0" borderId="1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49" fontId="2" fillId="0" borderId="1" xfId="0" applyNumberFormat="1" applyFont="1" applyBorder="1" applyAlignment="1">
      <alignment horizontal="left" vertical="top" wrapText="1"/>
    </xf>
    <xf numFmtId="0" fontId="2" fillId="0" borderId="0" xfId="1" applyFont="1" applyBorder="1" applyAlignment="1">
      <alignment horizontal="center" vertical="center" wrapText="1"/>
    </xf>
    <xf numFmtId="0" fontId="2" fillId="0" borderId="12" xfId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9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64" fontId="2" fillId="0" borderId="5" xfId="0" applyNumberFormat="1" applyFont="1" applyFill="1" applyBorder="1" applyAlignment="1">
      <alignment horizontal="center" vertical="center" wrapText="1"/>
    </xf>
    <xf numFmtId="164" fontId="2" fillId="0" borderId="6" xfId="0" applyNumberFormat="1" applyFont="1" applyFill="1" applyBorder="1" applyAlignment="1">
      <alignment horizontal="center" vertical="center" wrapText="1"/>
    </xf>
    <xf numFmtId="164" fontId="2" fillId="0" borderId="7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right" vertical="center"/>
    </xf>
    <xf numFmtId="164" fontId="2" fillId="0" borderId="1" xfId="0" applyNumberFormat="1" applyFont="1" applyFill="1" applyBorder="1" applyAlignment="1">
      <alignment horizontal="righ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8"/>
  <sheetViews>
    <sheetView tabSelected="1" view="pageBreakPreview" zoomScale="90" zoomScaleNormal="80" zoomScaleSheetLayoutView="90" workbookViewId="0">
      <selection activeCell="C12" sqref="C12:K12"/>
    </sheetView>
  </sheetViews>
  <sheetFormatPr defaultRowHeight="15.75" x14ac:dyDescent="0.25"/>
  <cols>
    <col min="1" max="1" width="27.140625" style="1" customWidth="1"/>
    <col min="2" max="2" width="32.140625" style="1" customWidth="1"/>
    <col min="3" max="3" width="10.7109375" style="1" bestFit="1" customWidth="1"/>
    <col min="4" max="5" width="11.5703125" style="1" bestFit="1" customWidth="1"/>
    <col min="6" max="7" width="12" style="1" customWidth="1"/>
    <col min="8" max="9" width="12.28515625" style="1" customWidth="1"/>
    <col min="10" max="10" width="14.7109375" style="1" customWidth="1"/>
    <col min="11" max="11" width="13.140625" style="1" customWidth="1"/>
    <col min="12" max="13" width="11.7109375" style="1" hidden="1" customWidth="1"/>
    <col min="14" max="14" width="11.42578125" style="1" hidden="1" customWidth="1"/>
    <col min="15" max="17" width="14.85546875" style="1" hidden="1" customWidth="1"/>
    <col min="18" max="18" width="14.85546875" style="2" customWidth="1"/>
    <col min="19" max="21" width="9.140625" style="2"/>
    <col min="22" max="16384" width="9.140625" style="1"/>
  </cols>
  <sheetData>
    <row r="1" spans="1:27" ht="102" customHeight="1" x14ac:dyDescent="0.25">
      <c r="H1" s="25" t="s">
        <v>16</v>
      </c>
      <c r="I1" s="25"/>
      <c r="J1" s="25"/>
      <c r="K1" s="25"/>
      <c r="L1" s="26"/>
    </row>
    <row r="2" spans="1:27" x14ac:dyDescent="0.25">
      <c r="Q2" s="13"/>
    </row>
    <row r="3" spans="1:27" ht="23.25" customHeight="1" x14ac:dyDescent="0.25">
      <c r="A3" s="29" t="s">
        <v>0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</row>
    <row r="4" spans="1:27" ht="60" customHeight="1" x14ac:dyDescent="0.25">
      <c r="A4" s="29" t="s">
        <v>17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</row>
    <row r="5" spans="1:27" ht="14.25" customHeight="1" x14ac:dyDescent="0.25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</row>
    <row r="6" spans="1:27" ht="22.5" customHeight="1" x14ac:dyDescent="0.25">
      <c r="A6" s="30" t="s">
        <v>3</v>
      </c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11"/>
      <c r="S6" s="11"/>
      <c r="T6" s="11"/>
      <c r="U6" s="11"/>
      <c r="V6" s="11"/>
      <c r="W6" s="11"/>
      <c r="X6" s="11"/>
      <c r="Y6" s="11"/>
      <c r="Z6" s="11"/>
      <c r="AA6" s="11"/>
    </row>
    <row r="7" spans="1:27" hidden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</row>
    <row r="8" spans="1:27" ht="15.75" customHeight="1" thickBot="1" x14ac:dyDescent="0.3"/>
    <row r="9" spans="1:27" s="3" customFormat="1" ht="61.5" customHeight="1" x14ac:dyDescent="0.25">
      <c r="A9" s="27" t="s">
        <v>1</v>
      </c>
      <c r="B9" s="27" t="s">
        <v>2</v>
      </c>
      <c r="C9" s="28" t="s">
        <v>7</v>
      </c>
      <c r="D9" s="28"/>
      <c r="E9" s="28"/>
      <c r="F9" s="28" t="s">
        <v>8</v>
      </c>
      <c r="G9" s="28"/>
      <c r="H9" s="28"/>
      <c r="I9" s="28" t="s">
        <v>12</v>
      </c>
      <c r="J9" s="28"/>
      <c r="K9" s="28"/>
      <c r="L9" s="31" t="s">
        <v>10</v>
      </c>
      <c r="M9" s="32"/>
      <c r="N9" s="32"/>
      <c r="O9" s="33" t="s">
        <v>9</v>
      </c>
      <c r="P9" s="34"/>
      <c r="Q9" s="35"/>
      <c r="R9" s="4"/>
      <c r="S9" s="4"/>
      <c r="T9" s="4"/>
      <c r="U9" s="4"/>
    </row>
    <row r="10" spans="1:27" s="6" customFormat="1" ht="73.5" customHeight="1" x14ac:dyDescent="0.25">
      <c r="A10" s="27"/>
      <c r="B10" s="27"/>
      <c r="C10" s="23" t="s">
        <v>13</v>
      </c>
      <c r="D10" s="23" t="s">
        <v>15</v>
      </c>
      <c r="E10" s="23" t="s">
        <v>18</v>
      </c>
      <c r="F10" s="23" t="s">
        <v>13</v>
      </c>
      <c r="G10" s="23" t="s">
        <v>15</v>
      </c>
      <c r="H10" s="23" t="s">
        <v>18</v>
      </c>
      <c r="I10" s="23" t="s">
        <v>13</v>
      </c>
      <c r="J10" s="23" t="s">
        <v>15</v>
      </c>
      <c r="K10" s="23" t="s">
        <v>18</v>
      </c>
      <c r="L10" s="16" t="s">
        <v>4</v>
      </c>
      <c r="M10" s="14" t="s">
        <v>5</v>
      </c>
      <c r="N10" s="14" t="s">
        <v>11</v>
      </c>
      <c r="O10" s="14" t="s">
        <v>4</v>
      </c>
      <c r="P10" s="14" t="s">
        <v>5</v>
      </c>
      <c r="Q10" s="15" t="s">
        <v>11</v>
      </c>
      <c r="R10" s="5"/>
      <c r="S10" s="5"/>
      <c r="T10" s="5"/>
      <c r="U10" s="5"/>
    </row>
    <row r="11" spans="1:27" s="7" customFormat="1" ht="16.5" customHeight="1" x14ac:dyDescent="0.2">
      <c r="A11" s="17">
        <v>1</v>
      </c>
      <c r="B11" s="17">
        <v>2</v>
      </c>
      <c r="C11" s="17">
        <v>3</v>
      </c>
      <c r="D11" s="17">
        <v>4</v>
      </c>
      <c r="E11" s="17">
        <v>5</v>
      </c>
      <c r="F11" s="17">
        <v>6</v>
      </c>
      <c r="G11" s="17">
        <v>7</v>
      </c>
      <c r="H11" s="17">
        <v>8</v>
      </c>
      <c r="I11" s="17">
        <v>9</v>
      </c>
      <c r="J11" s="17">
        <v>10</v>
      </c>
      <c r="K11" s="17">
        <v>11</v>
      </c>
      <c r="L11" s="19">
        <v>12</v>
      </c>
      <c r="M11" s="17">
        <v>13</v>
      </c>
      <c r="N11" s="17">
        <v>14</v>
      </c>
      <c r="O11" s="17">
        <v>15</v>
      </c>
      <c r="P11" s="17">
        <v>16</v>
      </c>
      <c r="Q11" s="18">
        <v>17</v>
      </c>
    </row>
    <row r="12" spans="1:27" s="9" customFormat="1" ht="103.5" customHeight="1" thickBot="1" x14ac:dyDescent="0.3">
      <c r="A12" s="24" t="s">
        <v>6</v>
      </c>
      <c r="B12" s="24" t="s">
        <v>14</v>
      </c>
      <c r="C12" s="36">
        <v>510</v>
      </c>
      <c r="D12" s="36">
        <v>533</v>
      </c>
      <c r="E12" s="36">
        <v>554</v>
      </c>
      <c r="F12" s="37">
        <v>1513</v>
      </c>
      <c r="G12" s="37">
        <v>1513</v>
      </c>
      <c r="H12" s="37">
        <v>1513</v>
      </c>
      <c r="I12" s="37">
        <f>(C12*F12*12/1000)+2.2</f>
        <v>9261.76</v>
      </c>
      <c r="J12" s="37">
        <f>(D12*G12*12/1000)-6.9</f>
        <v>9670.2479999999996</v>
      </c>
      <c r="K12" s="37">
        <f>(E12*H12*12/1000)-1.4</f>
        <v>10057.024000000001</v>
      </c>
      <c r="L12" s="22">
        <v>266.89999999999998</v>
      </c>
      <c r="M12" s="20">
        <v>216.3</v>
      </c>
      <c r="N12" s="20">
        <v>216.3</v>
      </c>
      <c r="O12" s="20">
        <f>I12+L12</f>
        <v>9528.66</v>
      </c>
      <c r="P12" s="20">
        <f>J12+M12</f>
        <v>9886.5479999999989</v>
      </c>
      <c r="Q12" s="21">
        <f>K12+N12</f>
        <v>10273.324000000001</v>
      </c>
      <c r="R12" s="8"/>
      <c r="S12" s="8"/>
      <c r="T12" s="8"/>
      <c r="U12" s="8"/>
    </row>
    <row r="13" spans="1:27" x14ac:dyDescent="0.25">
      <c r="A13" s="10"/>
      <c r="I13" s="1">
        <v>9261.7999999999993</v>
      </c>
      <c r="J13" s="1">
        <v>9670.2000000000007</v>
      </c>
      <c r="K13" s="1">
        <v>10057</v>
      </c>
      <c r="L13" s="1">
        <v>12464.4</v>
      </c>
      <c r="M13" s="1">
        <v>12464.4</v>
      </c>
      <c r="N13" s="1">
        <v>12464.4</v>
      </c>
      <c r="O13" s="1">
        <v>12464.4</v>
      </c>
      <c r="P13" s="1">
        <v>12464.4</v>
      </c>
      <c r="Q13" s="1">
        <v>12464.4</v>
      </c>
    </row>
    <row r="14" spans="1:27" x14ac:dyDescent="0.25">
      <c r="A14" s="10"/>
      <c r="I14" s="2">
        <f>I12-I13</f>
        <v>-3.9999999999054126E-2</v>
      </c>
      <c r="J14" s="2">
        <f t="shared" ref="J14:Q14" si="0">J12-J13</f>
        <v>4.7999999998864951E-2</v>
      </c>
      <c r="K14" s="2">
        <f t="shared" si="0"/>
        <v>2.4000000001251465E-2</v>
      </c>
      <c r="L14" s="2">
        <f t="shared" si="0"/>
        <v>-12197.5</v>
      </c>
      <c r="M14" s="2">
        <f t="shared" si="0"/>
        <v>-12248.1</v>
      </c>
      <c r="N14" s="2">
        <f t="shared" si="0"/>
        <v>-12248.1</v>
      </c>
      <c r="O14" s="2">
        <f t="shared" si="0"/>
        <v>-2935.74</v>
      </c>
      <c r="P14" s="2">
        <f t="shared" si="0"/>
        <v>-2577.8520000000008</v>
      </c>
      <c r="Q14" s="2">
        <f t="shared" si="0"/>
        <v>-2191.0759999999991</v>
      </c>
    </row>
    <row r="15" spans="1:27" x14ac:dyDescent="0.25">
      <c r="A15" s="10"/>
    </row>
    <row r="16" spans="1:27" x14ac:dyDescent="0.25">
      <c r="A16" s="10"/>
    </row>
    <row r="17" spans="1:1" x14ac:dyDescent="0.25">
      <c r="A17" s="10"/>
    </row>
    <row r="18" spans="1:1" x14ac:dyDescent="0.25">
      <c r="A18" s="10"/>
    </row>
  </sheetData>
  <mergeCells count="11">
    <mergeCell ref="H1:L1"/>
    <mergeCell ref="A9:A10"/>
    <mergeCell ref="B9:B10"/>
    <mergeCell ref="C9:E9"/>
    <mergeCell ref="A3:Q3"/>
    <mergeCell ref="A4:Q4"/>
    <mergeCell ref="A6:Q6"/>
    <mergeCell ref="F9:H9"/>
    <mergeCell ref="I9:K9"/>
    <mergeCell ref="L9:N9"/>
    <mergeCell ref="O9:Q9"/>
  </mergeCells>
  <pageMargins left="0.59055118110236227" right="0.11811023622047245" top="0.74803149606299213" bottom="0.55118110236220474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</vt:lpstr>
      <vt:lpstr>отчет!Область_печати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Алексеева</dc:creator>
  <cp:lastModifiedBy>Козлова Татьяна Владимировна</cp:lastModifiedBy>
  <cp:lastPrinted>2020-09-18T06:49:19Z</cp:lastPrinted>
  <dcterms:created xsi:type="dcterms:W3CDTF">2009-09-16T12:55:31Z</dcterms:created>
  <dcterms:modified xsi:type="dcterms:W3CDTF">2023-09-15T07:39:11Z</dcterms:modified>
</cp:coreProperties>
</file>